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2\"/>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2" i="25"/>
  <c r="A11" i="26"/>
  <c r="A12" i="27"/>
  <c r="E12" i="14"/>
  <c r="A11" i="12" l="1"/>
  <c r="A14" i="12"/>
  <c r="A5" i="25" l="1"/>
  <c r="A9" i="16" l="1"/>
  <c r="A5" i="14"/>
  <c r="A4" i="12" l="1"/>
  <c r="C22" i="6" l="1"/>
  <c r="C27" i="6" s="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<sst xmlns="http://schemas.openxmlformats.org/spreadsheetml/2006/main" count="1072" uniqueCount="615">
  <si>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</si>
  <si>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</si>
  <si>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</si>
  <si>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</si>
  <si>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</si>
  <si>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</si>
  <si>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</si>
  <si>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</si>
  <si>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</si>
  <si>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</si>
  <si>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</si>
  <si>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</si>
  <si>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</si>
  <si>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</si>
  <si>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</si>
  <si>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</si>
  <si>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</si>
  <si>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</si>
  <si>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</si>
  <si>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</si>
  <si>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</si>
  <si>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</si>
  <si>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</si>
  <si>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</si>
  <si>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</si>
  <si>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</si>
  <si>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</si>
  <si>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</si>
  <si>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</si>
  <si>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</si>
  <si>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</si>
  <si>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</si>
  <si>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</si>
  <si>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</si>
  <si>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</si>
  <si>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</si>
  <si>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</si>
  <si>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</si>
  <si>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</si>
  <si>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</si>
  <si>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</si>
  <si>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</si>
  <si>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</si>
  <si>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</si>
  <si>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</si>
  <si>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</si>
  <si>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</si>
  <si>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</si>
  <si>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</si>
  <si>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</si>
  <si>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</si>
  <si>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</si>
  <si>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</si>
  <si>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</si>
  <si>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</si>
  <si>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</si>
  <si>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</si>
  <si>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</si>
  <si>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</si>
  <si>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</si>
  <si>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</si>
  <si>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</si>
  <si>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</si>
  <si>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</si>
  <si>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</si>
  <si>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</si>
  <si>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</si>
  <si>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</si>
  <si>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</si>
  <si>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</si>
  <si>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</si>
  <si>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</si>
  <si>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</si>
  <si>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</si>
  <si>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</si>
  <si>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</si>
  <si>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</si>
  <si>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</si>
  <si>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</si>
  <si>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</si>
  <si>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</si>
  <si>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</si>
  <si>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</si>
  <si>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</si>
  <si>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</si>
  <si>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</si>
  <si>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</si>
  <si>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</si>
  <si>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</si>
  <si>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</si>
  <si>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</si>
  <si>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</si>
  <si>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</si>
  <si>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</si>
  <si>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</si>
  <si>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</si>
  <si>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</si>
  <si>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</si>
  <si>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</si>
  <si>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</si>
  <si>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</si>
  <si>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</si>
  <si>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</si>
  <si>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</si>
  <si>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</si>
  <si>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</si>
  <si>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</si>
  <si>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</si>
  <si>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</si>
  <si>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</si>
  <si>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</si>
  <si>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</si>
  <si>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</si>
  <si>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</si>
  <si>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</si>
  <si>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</si>
  <si>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</si>
  <si>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</si>
  <si>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</si>
  <si>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</si>
  <si>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</si>
  <si>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</si>
  <si>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</si>
  <si>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</si>
  <si>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</si>
  <si>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</si>
  <si>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</si>
  <si>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</si>
  <si>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</si>
  <si>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</si>
  <si>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</si>
  <si>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</si>
  <si>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</si>
  <si>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</si>
  <si>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</si>
  <si>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</si>
  <si>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</si>
  <si>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</si>
  <si>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</si>
  <si>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</si>
  <si>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</si>
  <si>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</si>
  <si>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</si>
  <si>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</si>
  <si>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</si>
  <si>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</si>
  <si>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</si>
  <si>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</si>
  <si>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</si>
  <si>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</si>
  <si>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</si>
  <si>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</si>
  <si>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</si>
  <si>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</si>
  <si>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</si>
  <si>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</si>
  <si>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</si>
  <si>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</si>
  <si>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</si>
  <si>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</si>
  <si>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</si>
  <si>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</si>
  <si>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</si>
  <si>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</si>
  <si>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</si>
  <si>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</si>
  <si>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</si>
  <si>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</si>
  <si>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</si>
  <si>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</si>
  <si>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</si>
  <si>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</si>
  <si>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</si>
  <si>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</si>
  <si>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</si>
  <si>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</si>
  <si>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</si>
  <si>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</si>
  <si>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</si>
  <si>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</si>
  <si>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</si>
  <si>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</si>
  <si>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</si>
  <si>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</si>
  <si>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</si>
  <si>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</si>
  <si>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</si>
  <si>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</si>
  <si>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</si>
  <si>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</si>
  <si>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</si>
  <si>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</si>
  <si>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</si>
  <si>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</si>
  <si>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</si>
  <si>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</si>
  <si>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</si>
  <si>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</si>
  <si>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</si>
  <si>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</si>
  <si>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</si>
  <si>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</si>
  <si>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</si>
  <si>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</si>
  <si>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</si>
  <si>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</si>
  <si>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</si>
  <si>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</si>
  <si>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</si>
  <si>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</si>
  <si>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</si>
  <si>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</si>
  <si>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</si>
  <si>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</si>
  <si>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</si>
  <si>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</si>
  <si>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</si>
  <si>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</si>
  <si>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</si>
  <si>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</si>
  <si>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</si>
  <si>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</si>
  <si>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</si>
  <si>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</si>
  <si>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</si>
  <si>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</si>
  <si>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</si>
  <si>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</si>
  <si>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</si>
  <si>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</si>
  <si>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</si>
  <si>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</si>
  <si>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</si>
  <si>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</si>
  <si>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</si>
  <si>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</si>
  <si>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</si>
  <si>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</si>
  <si>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</si>
  <si>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</si>
  <si>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</si>
  <si>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</si>
  <si>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</si>
  <si>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</si>
  <si>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</si>
  <si>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</si>
  <si>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</si>
  <si>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</si>
  <si>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</si>
  <si>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</si>
  <si>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</si>
  <si>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</si>
  <si>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</si>
  <si>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</si>
  <si>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</si>
  <si>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</si>
  <si>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</si>
  <si>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</si>
  <si>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</si>
  <si>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</si>
  <si>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</si>
  <si>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</si>
  <si>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</si>
  <si>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</si>
  <si>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</si>
  <si>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</si>
  <si>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</si>
  <si>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</si>
  <si>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</si>
  <si>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</si>
  <si>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</si>
  <si>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</si>
  <si>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</si>
  <si>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</si>
  <si>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</si>
  <si>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</si>
  <si>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</si>
  <si>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</si>
  <si>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</si>
  <si>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</si>
  <si>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</si>
  <si>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</si>
  <si>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</si>
  <si>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</si>
  <si>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</si>
  <si>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</si>
  <si>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</si>
  <si>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</si>
  <si>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</si>
  <si>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</si>
  <si>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</si>
  <si>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</si>
  <si>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</si>
  <si>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</si>
  <si>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</si>
  <si>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</si>
  <si>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</si>
  <si>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</si>
  <si>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</si>
  <si>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</si>
  <si>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</si>
  <si>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</si>
  <si>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</si>
  <si>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</si>
  <si>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</si>
  <si>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</si>
  <si>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</si>
  <si>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</si>
  <si>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</si>
  <si>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</si>
  <si>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</si>
  <si>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</si>
  <si>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</si>
  <si>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</si>
  <si>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</si>
  <si>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</si>
  <si>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</si>
  <si>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</si>
  <si>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</si>
  <si>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</si>
  <si>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</si>
  <si>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</si>
  <si>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</si>
  <si>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</si>
  <si>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</si>
  <si>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</si>
  <si>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</si>
  <si>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</si>
  <si>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</si>
  <si>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</si>
  <si>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</si>
  <si>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</si>
  <si>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</si>
  <si>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</si>
  <si>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</si>
  <si>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</si>
  <si>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</si>
  <si>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</si>
  <si>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</si>
  <si>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</si>
  <si>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</si>
  <si>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</si>
  <si>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</si>
  <si>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</si>
  <si>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</si>
  <si>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</si>
  <si>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</si>
  <si>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</si>
  <si>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</si>
  <si>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</si>
  <si>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</si>
  <si>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</si>
  <si>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</si>
  <si>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</si>
  <si>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</si>
  <si>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</si>
  <si>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</si>
  <si>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</si>
  <si>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</si>
  <si>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</si>
  <si>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</si>
  <si>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</si>
  <si>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</si>
  <si>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</si>
  <si>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</si>
  <si>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</si>
  <si>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</si>
  <si>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</si>
  <si>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</si>
  <si>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</si>
  <si>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</si>
  <si>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</si>
  <si>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</si>
  <si>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</si>
  <si>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</si>
  <si>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</si>
  <si>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</si>
  <si>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</si>
  <si>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</si>
  <si>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</si>
  <si>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</si>
  <si>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</si>
  <si>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</si>
  <si>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</si>
  <si>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</si>
  <si>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</si>
  <si>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</si>
  <si>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</si>
  <si>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</si>
  <si>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</si>
  <si>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</si>
  <si>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</si>
  <si>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</si>
  <si>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</si>
  <si>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</si>
  <si>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</si>
  <si>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</si>
  <si>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</si>
  <si>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</si>
  <si>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</si>
  <si>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</si>
  <si>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</si>
  <si>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</si>
  <si>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</si>
  <si>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</si>
  <si>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</si>
  <si>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</si>
  <si>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</si>
  <si>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</si>
  <si>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</si>
  <si>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</si>
  <si>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</si>
  <si>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</si>
  <si>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</si>
  <si>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</si>
  <si>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</si>
  <si>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</si>
  <si>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</si>
  <si>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</si>
  <si>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</si>
  <si>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</si>
  <si>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</si>
  <si>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</si>
  <si>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</si>
  <si>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</si>
  <si>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</si>
  <si>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</si>
  <si>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</si>
  <si>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</si>
  <si>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</si>
  <si>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</si>
  <si>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</si>
  <si>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</si>
  <si>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</si>
  <si>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</si>
  <si>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</si>
  <si>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</si>
  <si>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</si>
  <si>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</si>
  <si>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</si>
  <si>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</si>
  <si>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</si>
  <si>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</si>
  <si>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</si>
  <si>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</si>
  <si>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</si>
  <si>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</si>
  <si>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</si>
  <si>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</si>
  <si>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</si>
  <si>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</si>
  <si>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</si>
  <si>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</si>
  <si>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</si>
  <si>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</si>
  <si>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</si>
  <si>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</si>
  <si>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</si>
  <si>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</si>
  <si>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</si>
  <si>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</si>
  <si>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</si>
  <si>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</si>
  <si>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</si>
  <si>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</si>
  <si>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</si>
  <si>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</si>
  <si>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</si>
  <si>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</si>
  <si>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</si>
  <si>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</si>
  <si>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</si>
  <si>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</si>
  <si>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</si>
  <si>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</si>
  <si>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</si>
  <si>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</si>
  <si>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</si>
  <si>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</si>
  <si>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</si>
  <si>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</si>
  <si>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</si>
  <si>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</si>
  <si>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</si>
  <si>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</si>
  <si>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</si>
  <si>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</si>
  <si>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</si>
  <si>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</si>
  <si>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</si>
  <si>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</si>
  <si>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</si>
  <si>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</si>
  <si>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</si>
  <si>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</si>
  <si>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</si>
  <si>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</si>
  <si>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</si>
  <si>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</si>
  <si>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</si>
  <si>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</si>
  <si>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</si>
  <si>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</si>
  <si>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</si>
  <si>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</si>
  <si>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</si>
  <si>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</si>
  <si>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</si>
  <si>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</si>
  <si>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</si>
  <si>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</si>
  <si>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</si>
  <si>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</si>
  <si>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</si>
  <si>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</si>
  <si>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</si>
  <si>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</si>
  <si>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</si>
  <si>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</si>
  <si>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</si>
  <si>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</si>
  <si>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</si>
  <si>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</si>
  <si>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</si>
  <si>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</si>
  <si>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</si>
  <si>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</si>
  <si>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</si>
  <si>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</si>
  <si>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</si>
  <si>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</si>
  <si>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</si>
  <si>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</si>
  <si>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</si>
  <si>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</si>
  <si>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</si>
  <si>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</si>
  <si>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</si>
  <si>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</si>
  <si>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</si>
  <si>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</si>
  <si>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</si>
  <si>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</si>
  <si>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</si>
  <si>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</si>
  <si>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</si>
  <si>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</si>
  <si>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</si>
  <si>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</si>
  <si>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</si>
  <si>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</si>
  <si>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</si>
  <si>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</si>
  <si>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</si>
  <si>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</si>
  <si>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</si>
  <si>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</si>
  <si>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</si>
  <si>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</si>
  <si>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</si>
  <si>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</si>
  <si>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</si>
  <si>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</si>
  <si>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</si>
  <si>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</si>
  <si>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</si>
  <si>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</si>
  <si>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</si>
  <si>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</si>
  <si>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</si>
  <si>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</si>
  <si>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</si>
  <si>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</si>
  <si>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</si>
  <si>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</si>
  <si>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</si>
  <si>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</si>
  <si>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</si>
  <si>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</si>
  <si>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</si>
  <si>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</si>
  <si>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</si>
  <si>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</si>
  <si>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</si>
  <si>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</si>
  <si>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</si>
  <si>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</si>
  <si>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</si>
  <si>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</si>
  <si>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</si>
  <si>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</si>
  <si>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</si>
  <si>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A32R33 - 10 шт.; ГАЗ-27527 -2 шт.) </t>
  </si>
  <si>
    <t>06. Прочие инвестиционные проекты</t>
  </si>
  <si>
    <t>Повышение надежности услуг оказываемых в сфере электроэнергетики</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</si>
  <si>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</si>
  <si>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</si>
  <si>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</si>
  <si>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</si>
  <si>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</si>
  <si>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</si>
  <si>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</si>
  <si>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</si>
  <si>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1.56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</si>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</sst>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3" zoomScaleNormal="53" workbookViewId="0">
      <selection activeCell="J45" sqref="J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595</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36.39395420999999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30.328295175000001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(ГАЗ A32R33 - 10 шт.; ГАЗ-27527 -2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(ГАЗ A32R33 - 10 шт.; ГАЗ-27527 -2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55.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592</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(ГАЗ A32R33 - 10 шт.; ГАЗ-27527 -2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'1. паспорт местоположение'!A12:C12</f>
        <v>M_PK1100.01.01.02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(ГАЗ A32R33 - 10 шт.; ГАЗ-27527 -2 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D25" sqref="D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K36" sqref="K3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1" width="9.42578125" style="213" customWidth="1"/>
    <col min="12" max="12" width="8.7109375" style="213" customWidth="1"/>
    <col min="13" max="13" width="6.140625" style="213" customWidth="1"/>
    <col min="14" max="14" width="9"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0" t="s">
        <v>472</v>
      </c>
      <c r="B8" s="420"/>
      <c r="C8" s="420"/>
      <c r="D8" s="420"/>
      <c r="E8" s="420"/>
      <c r="F8" s="420"/>
      <c r="G8" s="420"/>
      <c r="H8" s="420"/>
      <c r="I8" s="420"/>
      <c r="J8" s="420"/>
      <c r="K8" s="420"/>
      <c r="L8" s="420"/>
      <c r="M8" s="420"/>
      <c r="N8" s="420"/>
      <c r="O8" s="420"/>
      <c r="P8" s="420"/>
      <c r="Q8" s="420"/>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0" t="str">
        <f>'1. паспорт местоположение'!A12:C12</f>
        <v>M_PK1100.01.01.02</v>
      </c>
      <c r="B11" s="420"/>
      <c r="C11" s="420"/>
      <c r="D11" s="420"/>
      <c r="E11" s="420"/>
      <c r="F11" s="420"/>
      <c r="G11" s="420"/>
      <c r="H11" s="420"/>
      <c r="I11" s="420"/>
      <c r="J11" s="420"/>
      <c r="K11" s="420"/>
      <c r="L11" s="420"/>
      <c r="M11" s="420"/>
      <c r="N11" s="420"/>
      <c r="O11" s="420"/>
      <c r="P11" s="420"/>
      <c r="Q11" s="420"/>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0" t="str">
        <f>'6.1. Паспорт сетевой график'!A15:L15</f>
        <v xml:space="preserve">Приобретение оборудования, не требующего монтажа (ГАЗ A32R33 - 10 шт.; ГАЗ-27527 -2 шт.) </v>
      </c>
      <c r="B14" s="420"/>
      <c r="C14" s="420"/>
      <c r="D14" s="420"/>
      <c r="E14" s="420"/>
      <c r="F14" s="420"/>
      <c r="G14" s="420"/>
      <c r="H14" s="420"/>
      <c r="I14" s="420"/>
      <c r="J14" s="420"/>
      <c r="K14" s="420"/>
      <c r="L14" s="420"/>
      <c r="M14" s="420"/>
      <c r="N14" s="420"/>
      <c r="O14" s="420"/>
      <c r="P14" s="420"/>
      <c r="Q14" s="420"/>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4" t="s">
        <v>149</v>
      </c>
      <c r="B20" s="424" t="s">
        <v>148</v>
      </c>
      <c r="C20" s="419" t="s">
        <v>147</v>
      </c>
      <c r="D20" s="419"/>
      <c r="E20" s="427" t="s">
        <v>489</v>
      </c>
      <c r="F20" s="427"/>
      <c r="G20" s="424" t="s">
        <v>612</v>
      </c>
      <c r="H20" s="422" t="s">
        <v>604</v>
      </c>
      <c r="I20" s="423"/>
      <c r="J20" s="423"/>
      <c r="K20" s="423"/>
      <c r="L20" s="422" t="s">
        <v>605</v>
      </c>
      <c r="M20" s="423"/>
      <c r="N20" s="423"/>
      <c r="O20" s="423"/>
      <c r="P20" s="422" t="s">
        <v>606</v>
      </c>
      <c r="Q20" s="423"/>
      <c r="R20" s="423"/>
      <c r="S20" s="423"/>
      <c r="T20" s="422" t="s">
        <v>607</v>
      </c>
      <c r="U20" s="423"/>
      <c r="V20" s="423"/>
      <c r="W20" s="423"/>
      <c r="X20" s="422" t="s">
        <v>608</v>
      </c>
      <c r="Y20" s="423"/>
      <c r="Z20" s="423"/>
      <c r="AA20" s="423"/>
      <c r="AB20" s="415" t="s">
        <v>146</v>
      </c>
      <c r="AC20" s="416"/>
    </row>
    <row r="21" spans="1:29" ht="75" customHeight="1" x14ac:dyDescent="0.25">
      <c r="A21" s="425"/>
      <c r="B21" s="425"/>
      <c r="C21" s="419"/>
      <c r="D21" s="419"/>
      <c r="E21" s="427"/>
      <c r="F21" s="427"/>
      <c r="G21" s="425"/>
      <c r="H21" s="419" t="s">
        <v>2</v>
      </c>
      <c r="I21" s="419"/>
      <c r="J21" s="419" t="s">
        <v>490</v>
      </c>
      <c r="K21" s="41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7"/>
      <c r="AC21" s="418"/>
    </row>
    <row r="22" spans="1:29" ht="89.25" customHeight="1" x14ac:dyDescent="0.25">
      <c r="A22" s="426"/>
      <c r="B22" s="426"/>
      <c r="C22" s="272" t="s">
        <v>2</v>
      </c>
      <c r="D22" s="272" t="s">
        <v>490</v>
      </c>
      <c r="E22" s="273" t="s">
        <v>609</v>
      </c>
      <c r="F22" s="273" t="s">
        <v>613</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491</v>
      </c>
      <c r="AC22" s="272" t="s">
        <v>490</v>
      </c>
    </row>
    <row r="23" spans="1:29" ht="19.5" customHeight="1" x14ac:dyDescent="0.25">
      <c r="A23" s="270">
        <v>1</v>
      </c>
      <c r="B23" s="270">
        <v>2</v>
      </c>
      <c r="C23" s="270">
        <v>3</v>
      </c>
      <c r="D23" s="270">
        <v>4</v>
      </c>
      <c r="E23" s="270">
        <v>5</v>
      </c>
      <c r="F23" s="270">
        <v>6</v>
      </c>
      <c r="G23" s="270">
        <v>7</v>
      </c>
      <c r="H23" s="270">
        <v>12</v>
      </c>
      <c r="I23" s="270">
        <v>13</v>
      </c>
      <c r="J23" s="270">
        <v>14</v>
      </c>
      <c r="K23" s="270">
        <v>15</v>
      </c>
      <c r="L23" s="270">
        <v>16</v>
      </c>
      <c r="M23" s="270">
        <v>17</v>
      </c>
      <c r="N23" s="270">
        <v>18</v>
      </c>
      <c r="O23" s="270">
        <v>19</v>
      </c>
      <c r="P23" s="270">
        <v>20</v>
      </c>
      <c r="Q23" s="270">
        <v>21</v>
      </c>
      <c r="R23" s="270">
        <v>22</v>
      </c>
      <c r="S23" s="270">
        <v>23</v>
      </c>
      <c r="T23" s="270">
        <v>24</v>
      </c>
      <c r="U23" s="270">
        <v>25</v>
      </c>
      <c r="V23" s="270">
        <v>26</v>
      </c>
      <c r="W23" s="270">
        <v>27</v>
      </c>
      <c r="X23" s="270">
        <v>28</v>
      </c>
      <c r="Y23" s="270">
        <v>29</v>
      </c>
      <c r="Z23" s="270">
        <v>30</v>
      </c>
      <c r="AA23" s="270">
        <v>31</v>
      </c>
      <c r="AB23" s="270">
        <v>32</v>
      </c>
      <c r="AC23" s="270">
        <v>33</v>
      </c>
    </row>
    <row r="24" spans="1:29" s="219" customFormat="1" ht="47.25" x14ac:dyDescent="0.25">
      <c r="A24" s="225">
        <v>1</v>
      </c>
      <c r="B24" s="226" t="s">
        <v>145</v>
      </c>
      <c r="C24" s="227">
        <v>26.197154185012348</v>
      </c>
      <c r="D24" s="227">
        <v>36.393954209999997</v>
      </c>
      <c r="E24" s="227">
        <v>36.393954209999997</v>
      </c>
      <c r="F24" s="227">
        <v>36.393954209999997</v>
      </c>
      <c r="G24" s="227">
        <v>0</v>
      </c>
      <c r="H24" s="227">
        <v>0</v>
      </c>
      <c r="I24" s="227"/>
      <c r="J24" s="227">
        <v>0</v>
      </c>
      <c r="K24" s="227"/>
      <c r="L24" s="227">
        <v>14.292746321046</v>
      </c>
      <c r="M24" s="227"/>
      <c r="N24" s="227">
        <v>19.096490769999999</v>
      </c>
      <c r="O24" s="227"/>
      <c r="P24" s="227">
        <v>11.904407863966348</v>
      </c>
      <c r="Q24" s="227"/>
      <c r="R24" s="227">
        <v>17.297463439999994</v>
      </c>
      <c r="S24" s="227"/>
      <c r="T24" s="227">
        <v>0</v>
      </c>
      <c r="U24" s="227"/>
      <c r="V24" s="227">
        <v>0</v>
      </c>
      <c r="W24" s="227"/>
      <c r="X24" s="227">
        <v>0</v>
      </c>
      <c r="Y24" s="227"/>
      <c r="Z24" s="227">
        <v>0</v>
      </c>
      <c r="AA24" s="227"/>
      <c r="AB24" s="227">
        <v>26.197154185012348</v>
      </c>
      <c r="AC24" s="227">
        <v>36.39395420999999</v>
      </c>
    </row>
    <row r="25" spans="1:29" s="218"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494</v>
      </c>
      <c r="B27" s="229" t="s">
        <v>353</v>
      </c>
      <c r="C27" s="227"/>
      <c r="D27" s="227"/>
      <c r="E27" s="227"/>
      <c r="F27" s="227"/>
      <c r="G27" s="227">
        <v>0</v>
      </c>
      <c r="H27" s="227">
        <v>0</v>
      </c>
      <c r="I27" s="227"/>
      <c r="J27" s="227">
        <v>0</v>
      </c>
      <c r="K27" s="227"/>
      <c r="L27" s="227">
        <v>11.910621934205</v>
      </c>
      <c r="M27" s="227"/>
      <c r="N27" s="227">
        <v>15.913742308333333</v>
      </c>
      <c r="O27" s="227"/>
      <c r="P27" s="227">
        <v>9.9203398866386241</v>
      </c>
      <c r="Q27" s="227"/>
      <c r="R27" s="227">
        <v>14.414552866666662</v>
      </c>
      <c r="S27" s="227"/>
      <c r="T27" s="227">
        <v>0</v>
      </c>
      <c r="U27" s="227"/>
      <c r="V27" s="227">
        <v>0</v>
      </c>
      <c r="W27" s="227"/>
      <c r="X27" s="227">
        <v>0</v>
      </c>
      <c r="Y27" s="227"/>
      <c r="Z27" s="227">
        <v>0</v>
      </c>
      <c r="AA27" s="227"/>
      <c r="AB27" s="227">
        <v>21.830961820843626</v>
      </c>
      <c r="AC27" s="227">
        <v>30.328295174999994</v>
      </c>
    </row>
    <row r="28" spans="1:29" s="218"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497</v>
      </c>
      <c r="B29" s="230" t="s">
        <v>142</v>
      </c>
      <c r="C29" s="227"/>
      <c r="D29" s="227"/>
      <c r="E29" s="227"/>
      <c r="F29" s="227"/>
      <c r="G29" s="227">
        <v>0</v>
      </c>
      <c r="H29" s="227">
        <v>0</v>
      </c>
      <c r="I29" s="227"/>
      <c r="J29" s="227">
        <v>0</v>
      </c>
      <c r="K29" s="227"/>
      <c r="L29" s="227">
        <v>2.3821243868409994</v>
      </c>
      <c r="M29" s="227"/>
      <c r="N29" s="227">
        <v>3.1827484616666659</v>
      </c>
      <c r="O29" s="227"/>
      <c r="P29" s="227">
        <v>1.9840679773277241</v>
      </c>
      <c r="Q29" s="227"/>
      <c r="R29" s="227">
        <v>2.8829105733333318</v>
      </c>
      <c r="S29" s="227"/>
      <c r="T29" s="227">
        <v>0</v>
      </c>
      <c r="U29" s="227"/>
      <c r="V29" s="227">
        <v>0</v>
      </c>
      <c r="W29" s="227"/>
      <c r="X29" s="227">
        <v>0</v>
      </c>
      <c r="Y29" s="227"/>
      <c r="Z29" s="227">
        <v>0</v>
      </c>
      <c r="AA29" s="227"/>
      <c r="AB29" s="227">
        <v>4.3661923641687217</v>
      </c>
      <c r="AC29" s="227">
        <v>6.0656590349999959</v>
      </c>
    </row>
    <row r="30" spans="1:29" s="219" customFormat="1" ht="47.25" x14ac:dyDescent="0.25">
      <c r="A30" s="225" t="s">
        <v>63</v>
      </c>
      <c r="B30" s="226" t="s">
        <v>498</v>
      </c>
      <c r="C30" s="227">
        <v>21.830961820843623</v>
      </c>
      <c r="D30" s="227">
        <v>30.328295175000001</v>
      </c>
      <c r="E30" s="227">
        <v>30.328295175000001</v>
      </c>
      <c r="F30" s="227">
        <v>30.328295175000001</v>
      </c>
      <c r="G30" s="227">
        <v>0</v>
      </c>
      <c r="H30" s="227">
        <v>0</v>
      </c>
      <c r="I30" s="227"/>
      <c r="J30" s="227">
        <v>0</v>
      </c>
      <c r="K30" s="227"/>
      <c r="L30" s="227">
        <v>11.910621934204999</v>
      </c>
      <c r="M30" s="227"/>
      <c r="N30" s="227">
        <v>15.913742308333335</v>
      </c>
      <c r="O30" s="227"/>
      <c r="P30" s="227">
        <v>9.9203398866386241</v>
      </c>
      <c r="Q30" s="227"/>
      <c r="R30" s="227">
        <v>14.414552866666664</v>
      </c>
      <c r="S30" s="227"/>
      <c r="T30" s="227">
        <v>0</v>
      </c>
      <c r="U30" s="227"/>
      <c r="V30" s="227">
        <v>0</v>
      </c>
      <c r="W30" s="227"/>
      <c r="X30" s="227">
        <v>0</v>
      </c>
      <c r="Y30" s="227"/>
      <c r="Z30" s="227">
        <v>0</v>
      </c>
      <c r="AA30" s="227"/>
      <c r="AB30" s="227">
        <v>21.830961820843623</v>
      </c>
      <c r="AC30" s="227">
        <v>30.328295175000001</v>
      </c>
    </row>
    <row r="31" spans="1:29" s="218"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501</v>
      </c>
      <c r="B33" s="229" t="s">
        <v>139</v>
      </c>
      <c r="C33" s="227">
        <v>21.830961820843623</v>
      </c>
      <c r="D33" s="227">
        <v>30.328295175000001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v>0</v>
      </c>
      <c r="AA36" s="227" t="s">
        <v>457</v>
      </c>
      <c r="AB36" s="227">
        <v>0</v>
      </c>
      <c r="AC36" s="227">
        <v>0</v>
      </c>
    </row>
    <row r="37" spans="1:29" s="218"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v>0</v>
      </c>
      <c r="AA37" s="227" t="s">
        <v>457</v>
      </c>
      <c r="AB37" s="227">
        <v>0</v>
      </c>
      <c r="AC37" s="227">
        <v>0</v>
      </c>
    </row>
    <row r="38" spans="1:29" s="218"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v>0</v>
      </c>
      <c r="AA38" s="227" t="s">
        <v>457</v>
      </c>
      <c r="AB38" s="227">
        <v>0</v>
      </c>
      <c r="AC38" s="227">
        <v>0</v>
      </c>
    </row>
    <row r="39" spans="1:29" s="218"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v>0</v>
      </c>
      <c r="AA39" s="227" t="s">
        <v>457</v>
      </c>
      <c r="AB39" s="227">
        <v>0</v>
      </c>
      <c r="AC39" s="227">
        <v>0</v>
      </c>
    </row>
    <row r="40" spans="1:29" s="218"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v>0</v>
      </c>
      <c r="AA40" s="227" t="s">
        <v>457</v>
      </c>
      <c r="AB40" s="227">
        <v>0</v>
      </c>
      <c r="AC40" s="227">
        <v>0</v>
      </c>
    </row>
    <row r="41" spans="1:29" s="218"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v>0</v>
      </c>
      <c r="AA41" s="227" t="s">
        <v>457</v>
      </c>
      <c r="AB41" s="227">
        <v>0</v>
      </c>
      <c r="AC41" s="227">
        <v>0</v>
      </c>
    </row>
    <row r="42" spans="1:29" s="219"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v>0</v>
      </c>
      <c r="AA42" s="227" t="s">
        <v>457</v>
      </c>
      <c r="AB42" s="227">
        <v>0</v>
      </c>
      <c r="AC42" s="227">
        <v>0</v>
      </c>
    </row>
    <row r="43" spans="1:29" s="218"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v>0</v>
      </c>
      <c r="AA43" s="227" t="s">
        <v>457</v>
      </c>
      <c r="AB43" s="227">
        <v>0</v>
      </c>
      <c r="AC43" s="227">
        <v>0</v>
      </c>
    </row>
    <row r="44" spans="1:29" s="218"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v>0</v>
      </c>
      <c r="AA44" s="227" t="s">
        <v>457</v>
      </c>
      <c r="AB44" s="227">
        <v>0</v>
      </c>
      <c r="AC44" s="227">
        <v>0</v>
      </c>
    </row>
    <row r="45" spans="1:29" s="218"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v>0</v>
      </c>
      <c r="AA45" s="227" t="s">
        <v>457</v>
      </c>
      <c r="AB45" s="227">
        <v>0</v>
      </c>
      <c r="AC45" s="227">
        <v>0</v>
      </c>
    </row>
    <row r="46" spans="1:29" s="218"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v>0</v>
      </c>
      <c r="AA46" s="227" t="s">
        <v>457</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537</v>
      </c>
      <c r="B58" s="229" t="s">
        <v>520</v>
      </c>
      <c r="C58" s="227">
        <v>12</v>
      </c>
      <c r="D58" s="227">
        <v>12</v>
      </c>
      <c r="E58" s="227"/>
      <c r="F58" s="227"/>
      <c r="G58" s="227">
        <v>0</v>
      </c>
      <c r="H58" s="227">
        <v>0</v>
      </c>
      <c r="I58" s="227"/>
      <c r="J58" s="227">
        <v>0</v>
      </c>
      <c r="K58" s="227"/>
      <c r="L58" s="227">
        <v>7</v>
      </c>
      <c r="M58" s="227"/>
      <c r="N58" s="227">
        <v>7</v>
      </c>
      <c r="O58" s="227"/>
      <c r="P58" s="227">
        <v>5</v>
      </c>
      <c r="Q58" s="227"/>
      <c r="R58" s="227">
        <v>5</v>
      </c>
      <c r="S58" s="227"/>
      <c r="T58" s="227">
        <v>0</v>
      </c>
      <c r="U58" s="227"/>
      <c r="V58" s="227">
        <v>0</v>
      </c>
      <c r="W58" s="227"/>
      <c r="X58" s="227">
        <v>0</v>
      </c>
      <c r="Y58" s="227"/>
      <c r="Z58" s="227">
        <v>0</v>
      </c>
      <c r="AA58" s="227"/>
      <c r="AB58" s="227">
        <v>12</v>
      </c>
      <c r="AC58" s="227">
        <v>12</v>
      </c>
    </row>
    <row r="59" spans="1:29" s="218"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540</v>
      </c>
      <c r="B62" s="229" t="s">
        <v>133</v>
      </c>
      <c r="C62" s="227">
        <v>21.830961820843623</v>
      </c>
      <c r="D62" s="227">
        <v>30.328295175000001</v>
      </c>
      <c r="E62" s="227"/>
      <c r="F62" s="227"/>
      <c r="G62" s="227">
        <v>0</v>
      </c>
      <c r="H62" s="227">
        <v>0</v>
      </c>
      <c r="I62" s="227"/>
      <c r="J62" s="227">
        <v>0</v>
      </c>
      <c r="K62" s="227"/>
      <c r="L62" s="227">
        <v>11.910621934204999</v>
      </c>
      <c r="M62" s="227"/>
      <c r="N62" s="227">
        <v>15.913742308333335</v>
      </c>
      <c r="O62" s="227"/>
      <c r="P62" s="227">
        <v>9.9203398866386241</v>
      </c>
      <c r="Q62" s="227"/>
      <c r="R62" s="227">
        <v>14.414552866666664</v>
      </c>
      <c r="S62" s="227"/>
      <c r="T62" s="227">
        <v>0</v>
      </c>
      <c r="U62" s="227"/>
      <c r="V62" s="227">
        <v>0</v>
      </c>
      <c r="W62" s="227"/>
      <c r="X62" s="227">
        <v>0</v>
      </c>
      <c r="Y62" s="227"/>
      <c r="Z62" s="227">
        <v>0</v>
      </c>
      <c r="AA62" s="227"/>
      <c r="AB62" s="227">
        <v>21.830961820843623</v>
      </c>
      <c r="AC62" s="227">
        <v>30.328295175000001</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7</v>
      </c>
      <c r="M71" s="227"/>
      <c r="N71" s="227">
        <v>7</v>
      </c>
      <c r="O71" s="227"/>
      <c r="P71" s="227">
        <v>5</v>
      </c>
      <c r="Q71" s="227"/>
      <c r="R71" s="227">
        <v>5</v>
      </c>
      <c r="S71" s="227"/>
      <c r="T71" s="227">
        <v>0</v>
      </c>
      <c r="U71" s="227"/>
      <c r="V71" s="227">
        <v>0</v>
      </c>
      <c r="W71" s="227"/>
      <c r="X71" s="227">
        <v>0</v>
      </c>
      <c r="Y71" s="227"/>
      <c r="Z71" s="227">
        <v>0</v>
      </c>
      <c r="AA71" s="227"/>
      <c r="AB71" s="227">
        <v>12</v>
      </c>
      <c r="AC71" s="227">
        <v>12</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G60" sqref="G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'1. паспорт местоположение'!A9:C9</f>
        <v xml:space="preserve"> АО "Россети Тюмень"</v>
      </c>
      <c r="B9" s="457"/>
    </row>
    <row r="10" spans="1:2" ht="18.75" x14ac:dyDescent="0.25">
      <c r="A10" s="454" t="s">
        <v>8</v>
      </c>
      <c r="B10" s="454"/>
    </row>
    <row r="11" spans="1:2" ht="18.75" x14ac:dyDescent="0.25">
      <c r="A11" s="210"/>
      <c r="B11" s="210"/>
    </row>
    <row r="12" spans="1:2" ht="15.75" x14ac:dyDescent="0.25">
      <c r="A12" s="458" t="str">
        <f>'1. паспорт местоположение'!A12:C12</f>
        <v>M_PK1100.01.01.02</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(ГАЗ A32R33 - 10 шт.; ГАЗ-27527 -2 шт.)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463</v>
      </c>
      <c r="B21" s="190" t="str">
        <f>A15</f>
        <v xml:space="preserve">Приобретение оборудования, не требующего монтажа (ГАЗ A32R33 - 10 шт.; ГАЗ-27527 -2 шт.) </v>
      </c>
    </row>
    <row r="22" spans="1:2" ht="28.5" x14ac:dyDescent="0.25">
      <c r="A22" s="191" t="s">
        <v>324</v>
      </c>
      <c r="B22" s="192" t="s">
        <v>598</v>
      </c>
    </row>
    <row r="23" spans="1:2" x14ac:dyDescent="0.25">
      <c r="A23" s="191" t="s">
        <v>290</v>
      </c>
      <c r="B23" s="193"/>
    </row>
    <row r="24" spans="1:2" x14ac:dyDescent="0.25">
      <c r="A24" s="191" t="s">
        <v>325</v>
      </c>
      <c r="B24" s="194" t="s">
        <v>602</v>
      </c>
    </row>
    <row r="25" spans="1:2" x14ac:dyDescent="0.25">
      <c r="A25" s="195" t="s">
        <v>326</v>
      </c>
      <c r="B25" s="192">
        <v>2025</v>
      </c>
    </row>
    <row r="26" spans="1:2" ht="28.5" x14ac:dyDescent="0.25">
      <c r="A26" s="195" t="s">
        <v>327</v>
      </c>
      <c r="B26" s="194" t="s">
        <v>597</v>
      </c>
    </row>
    <row r="27" spans="1:2" ht="28.5" x14ac:dyDescent="0.25">
      <c r="A27" s="196" t="s">
        <v>599</v>
      </c>
      <c r="B27" s="197">
        <v>26.197150000000001</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s="222" customFormat="1" ht="45" customHeight="1" x14ac:dyDescent="0.25">
      <c r="A37" s="203" t="s">
        <v>601</v>
      </c>
      <c r="B37" s="204"/>
    </row>
    <row r="38" spans="1:2" s="222" customFormat="1" x14ac:dyDescent="0.25">
      <c r="A38" s="205" t="s">
        <v>330</v>
      </c>
      <c r="B38" s="206"/>
    </row>
    <row r="39" spans="1:2" s="222" customFormat="1" x14ac:dyDescent="0.25">
      <c r="A39" s="205" t="s">
        <v>476</v>
      </c>
      <c r="B39" s="207"/>
    </row>
    <row r="40" spans="1:2" s="222" customFormat="1" x14ac:dyDescent="0.25">
      <c r="A40" s="205" t="s">
        <v>477</v>
      </c>
      <c r="B40" s="207"/>
    </row>
    <row r="41" spans="1:2" ht="45" customHeight="1" thickBot="1" x14ac:dyDescent="0.3">
      <c r="A41" s="201" t="s">
        <v>465</v>
      </c>
      <c r="B41" s="202"/>
    </row>
    <row r="42" spans="1:2" s="222" customFormat="1" ht="30" customHeight="1" x14ac:dyDescent="0.25">
      <c r="A42" s="205" t="s">
        <v>478</v>
      </c>
      <c r="B42" s="206"/>
    </row>
    <row r="43" spans="1:2" s="222" customFormat="1" x14ac:dyDescent="0.25">
      <c r="A43" s="205" t="s">
        <v>330</v>
      </c>
      <c r="B43" s="206"/>
    </row>
    <row r="44" spans="1:2" s="222" customFormat="1" x14ac:dyDescent="0.25">
      <c r="A44" s="205" t="s">
        <v>476</v>
      </c>
      <c r="B44" s="206"/>
    </row>
    <row r="45" spans="1:2" s="222" customFormat="1" x14ac:dyDescent="0.25">
      <c r="A45" s="205" t="s">
        <v>477</v>
      </c>
      <c r="B45" s="206"/>
    </row>
    <row r="46" spans="1:2" ht="30" customHeight="1" thickBot="1" x14ac:dyDescent="0.3">
      <c r="A46" s="201" t="s">
        <v>466</v>
      </c>
      <c r="B46" s="202"/>
    </row>
    <row r="47" spans="1:2" s="222" customFormat="1" ht="30" customHeight="1" x14ac:dyDescent="0.25">
      <c r="A47" s="205" t="s">
        <v>478</v>
      </c>
      <c r="B47" s="206"/>
    </row>
    <row r="48" spans="1:2" s="222" customFormat="1" x14ac:dyDescent="0.25">
      <c r="A48" s="205" t="s">
        <v>330</v>
      </c>
      <c r="B48" s="206"/>
    </row>
    <row r="49" spans="1:2" s="222" customFormat="1" x14ac:dyDescent="0.25">
      <c r="A49" s="205" t="s">
        <v>476</v>
      </c>
      <c r="B49" s="206"/>
    </row>
    <row r="50" spans="1:2" s="222" customFormat="1" x14ac:dyDescent="0.25">
      <c r="A50" s="205" t="s">
        <v>477</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467</v>
      </c>
      <c r="B53" s="206"/>
    </row>
    <row r="54" spans="1:2" s="222" customFormat="1" x14ac:dyDescent="0.25">
      <c r="A54" s="205" t="s">
        <v>468</v>
      </c>
      <c r="B54" s="206"/>
    </row>
    <row r="55" spans="1:2" s="222" customFormat="1" ht="30" customHeight="1" x14ac:dyDescent="0.25">
      <c r="A55" s="205" t="s">
        <v>469</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610</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1"/>
    </row>
    <row r="68" spans="1:2" s="222" customFormat="1" x14ac:dyDescent="0.25">
      <c r="A68" s="205" t="s">
        <v>329</v>
      </c>
      <c r="B68" s="206"/>
    </row>
    <row r="69" spans="1:2" s="222" customFormat="1" x14ac:dyDescent="0.25">
      <c r="A69" s="205" t="s">
        <v>479</v>
      </c>
      <c r="B69" s="206"/>
    </row>
    <row r="70" spans="1:2" s="222" customFormat="1" x14ac:dyDescent="0.25">
      <c r="A70" s="205" t="s">
        <v>480</v>
      </c>
      <c r="B70" s="206"/>
    </row>
    <row r="71" spans="1:2" ht="15.75" thickBot="1" x14ac:dyDescent="0.3">
      <c r="A71" s="201" t="s">
        <v>343</v>
      </c>
      <c r="B71" s="208"/>
    </row>
    <row r="72" spans="1:2" ht="15.75" thickBot="1" x14ac:dyDescent="0.3">
      <c r="A72" s="201" t="s">
        <v>344</v>
      </c>
      <c r="B72" s="208"/>
    </row>
    <row r="73" spans="1:2" s="222" customFormat="1" x14ac:dyDescent="0.25">
      <c r="A73" s="205" t="s">
        <v>481</v>
      </c>
      <c r="B73" s="206"/>
    </row>
    <row r="74" spans="1:2" s="222" customFormat="1" x14ac:dyDescent="0.25">
      <c r="A74" s="205" t="s">
        <v>482</v>
      </c>
      <c r="B74" s="206"/>
    </row>
    <row r="75" spans="1:2" s="222" customFormat="1" x14ac:dyDescent="0.25">
      <c r="A75" s="205" t="s">
        <v>483</v>
      </c>
      <c r="B75" s="206"/>
    </row>
    <row r="76" spans="1:2" ht="30" customHeight="1" thickBot="1" x14ac:dyDescent="0.3">
      <c r="A76" s="201" t="s">
        <v>345</v>
      </c>
      <c r="B76" s="208"/>
    </row>
    <row r="77" spans="1:2" ht="30" customHeight="1" thickBot="1" x14ac:dyDescent="0.3">
      <c r="A77" s="201" t="s">
        <v>346</v>
      </c>
      <c r="B77" s="242"/>
    </row>
    <row r="78" spans="1:2" s="222" customFormat="1" x14ac:dyDescent="0.25">
      <c r="A78" s="205" t="s">
        <v>484</v>
      </c>
      <c r="B78" s="206"/>
    </row>
    <row r="79" spans="1:2" s="222" customFormat="1" ht="30" customHeight="1" x14ac:dyDescent="0.25">
      <c r="A79" s="205" t="s">
        <v>485</v>
      </c>
      <c r="B79" s="206"/>
    </row>
    <row r="80" spans="1:2" s="222" customFormat="1" x14ac:dyDescent="0.25">
      <c r="A80" s="205" t="s">
        <v>486</v>
      </c>
      <c r="B80" s="206"/>
    </row>
    <row r="81" spans="1:2" s="222" customFormat="1" x14ac:dyDescent="0.25">
      <c r="A81" s="205" t="s">
        <v>487</v>
      </c>
      <c r="B81" s="206"/>
    </row>
    <row r="82" spans="1:2" s="222" customFormat="1" x14ac:dyDescent="0.25">
      <c r="A82" s="205" t="s">
        <v>488</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2023-04-20T06:53:19Z</dcterms:modified>
</cp:coreProperties>
</file>